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6" sheetId="3" r:id="rId1"/>
  </sheets>
  <definedNames>
    <definedName name="_xlnm.Print_Titles" localSheetId="0">'приложение 6'!$5:$8</definedName>
    <definedName name="_xlnm.Print_Area" localSheetId="0">'приложение 6'!$A$1:$N$28</definedName>
  </definedNames>
  <calcPr calcId="152511"/>
</workbook>
</file>

<file path=xl/calcChain.xml><?xml version="1.0" encoding="utf-8"?>
<calcChain xmlns="http://schemas.openxmlformats.org/spreadsheetml/2006/main">
  <c r="J15" i="3" l="1"/>
  <c r="I15" i="3"/>
  <c r="J11" i="3" l="1"/>
  <c r="I11" i="3"/>
  <c r="E18" i="3" l="1"/>
  <c r="E23" i="3"/>
  <c r="E26" i="3"/>
  <c r="E27" i="3"/>
  <c r="P29" i="3" l="1"/>
  <c r="Q28" i="3" s="1"/>
  <c r="P19" i="3"/>
  <c r="Q16" i="3" s="1"/>
  <c r="P17" i="3"/>
  <c r="Q17" i="3" s="1"/>
  <c r="P16" i="3"/>
  <c r="Q12" i="3"/>
  <c r="Q11" i="3"/>
  <c r="P13" i="3"/>
  <c r="Q10" i="3" s="1"/>
  <c r="Q15" i="3" l="1"/>
  <c r="Q14" i="3"/>
  <c r="Q18" i="3"/>
  <c r="Q26" i="3"/>
</calcChain>
</file>

<file path=xl/sharedStrings.xml><?xml version="1.0" encoding="utf-8"?>
<sst xmlns="http://schemas.openxmlformats.org/spreadsheetml/2006/main" count="150" uniqueCount="108">
  <si>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</si>
  <si>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</si>
  <si>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</si>
  <si>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</si>
  <si>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</si>
  <si>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>балл</t>
  </si>
  <si>
    <t xml:space="preserve">Охват учащихся 1-9 классов школ дополнительным образованием по обучению правилам дорожного движения 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</si>
  <si>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</si>
  <si>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</si>
  <si>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</si>
  <si>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</si>
  <si>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</si>
  <si>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</si>
  <si>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</si>
  <si>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</si>
  <si>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</si>
  <si>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утвержденные планы комплектования на учебный год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</si>
  <si>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</si>
  <si>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</si>
  <si>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</si>
  <si>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кол-во инвалидов, занимающихся спортом /общее кол-во лиц с ограниченными возможностями МО г.Норильск *100%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</si>
  <si>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</si>
  <si>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</si>
  <si>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</si>
  <si>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</si>
  <si>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</si>
  <si>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</si>
  <si>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</si>
  <si>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</si>
  <si>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</si>
  <si>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по стат. форме 1-ФК</t>
  </si>
  <si>
    <t>по стат. Форме 3-ФК, данные Управления социальной политике о численности инвалидов</t>
  </si>
  <si>
    <t>2018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</si>
  <si>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</si>
  <si>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</si>
  <si>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</si>
  <si>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</si>
  <si>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</si>
  <si>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</si>
  <si>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</si>
  <si>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</si>
  <si>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</si>
  <si>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</si>
  <si>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список участников, принявших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</si>
  <si>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</si>
  <si>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</si>
  <si>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</si>
  <si>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</si>
  <si>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</si>
  <si>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</si>
  <si>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2019 год</t>
  </si>
  <si>
    <t>2020 год</t>
  </si>
  <si>
    <t>2021 год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</si>
  <si>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</si>
  <si>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</si>
  <si>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</si>
  <si>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</si>
  <si>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</si>
  <si>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</si>
  <si>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</si>
  <si>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</si>
  <si>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</si>
  <si>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Количество лиц осваивающих программы по спортивной подготовке</t>
  </si>
  <si>
    <t xml:space="preserve">Приложение № 6
к муниципальной Программе "Развитие физической культуры и спорта" на 2017 - 2021 годы, утвержденной постановлением Администрации города Норильска от 30.11.2016 г. № 574
                                                                                                         </t>
  </si>
  <si>
    <t>Целевые индикаторы результативности муниципальной программы "Развитие физической культуры и спорта" на 2017-2021 годы</t>
  </si>
  <si>
    <t>2016 год</t>
  </si>
  <si>
    <t>2017 год</t>
  </si>
  <si>
    <t>факт</t>
  </si>
  <si>
    <t>план</t>
  </si>
  <si>
    <t>оценка</t>
  </si>
  <si>
    <t>Значения индикаторов результативности МП за отчетный период (текущий и два предыдущих года)</t>
  </si>
  <si>
    <t>Доля спортсменов, выполнивших требования спортивной программы в их общей численности</t>
  </si>
  <si>
    <t>(кол-во детей выполнивших требования спортивной программы/общее количество потребителей работы) х 100%</t>
  </si>
  <si>
    <t>приказы учреждения</t>
  </si>
  <si>
    <t>был уд.вес</t>
  </si>
  <si>
    <t>РАСЧЕТНЫЙ уд.вес от объема финансирования</t>
  </si>
  <si>
    <t>Обеспечение реализации программ спортивной подготовки и программ подготовки спортивного резерва</t>
  </si>
  <si>
    <t>2016-2017: 0,4</t>
  </si>
  <si>
    <t>2016-2017: 0,2</t>
  </si>
  <si>
    <t>2019-2021: 0,4</t>
  </si>
  <si>
    <t>2017-2021: 0,4</t>
  </si>
  <si>
    <t>18,3=5663* 100/31017</t>
  </si>
  <si>
    <t>18,2=5754/ 31595*100</t>
  </si>
  <si>
    <t>8,7= 422/ 4875*100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</si>
  <si>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</si>
  <si>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</si>
  <si>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20,9= 6700/ 32000* 100</t>
  </si>
  <si>
    <t>16,0= 4/25*100</t>
  </si>
  <si>
    <t>27,27= 6/22*100</t>
  </si>
  <si>
    <t>28,0=
7/ 25*100</t>
  </si>
  <si>
    <t>(к-во лиц в возрасте 5-18 лет занимающихся в спортивных школах /общая численность лиц в возрасте 5-18 лет на территории)*100%</t>
  </si>
  <si>
    <t>10,0= 490/ 4900*100</t>
  </si>
  <si>
    <t>47,0= 565/ 1200*100</t>
  </si>
  <si>
    <t>50,0= 650/ 1300*100</t>
  </si>
  <si>
    <t>96,0=
111/116*100</t>
  </si>
  <si>
    <t>8,9= 451/ 5058*100</t>
  </si>
  <si>
    <t>39,4= 
67714/ 171922*100</t>
  </si>
  <si>
    <t>39,9= 
67714/ 169883*100</t>
  </si>
  <si>
    <t>37,9= 64425/ 170132*100</t>
  </si>
  <si>
    <t>35,7=
60763/ 170298*100</t>
  </si>
  <si>
    <t>17,9= 5860/ 32730*100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</si>
  <si>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</si>
  <si>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17,6= 5810/
33002* 100</t>
  </si>
  <si>
    <t>90,0=5230/ 5810*100</t>
  </si>
  <si>
    <t>8,6= 455/ 5272*100</t>
  </si>
  <si>
    <t>41,4= 
71147/
171922*100</t>
  </si>
  <si>
    <t>43,4= 
74583/
171922*100</t>
  </si>
  <si>
    <t>8,7=455/
5222*100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</si>
</sst>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A2" zoomScale="75" zoomScaleNormal="78" zoomScaleSheetLayoutView="75" zoomScalePageLayoutView="55" workbookViewId="0">
      <pane ySplit="7" topLeftCell="A21" activePane="bottomLeft" state="frozen"/>
      <selection activeCell="A2" sqref="A2"/>
      <selection pane="bottomLeft" activeCell="I15" sqref="I15"/>
    </sheetView>
  </sheetViews>
  <sheetFormatPr defaultColWidth="9.140625" defaultRowHeight="15" x14ac:dyDescent="0.25"/>
  <cols>
    <col min="1" max="1" width="4.85546875" style="9" customWidth="1"/>
    <col min="2" max="2" width="39.5703125" style="10" customWidth="1"/>
    <col min="3" max="3" width="10" style="6" bestFit="1" customWidth="1"/>
    <col min="4" max="4" width="13" style="6" customWidth="1"/>
    <col min="5" max="5" width="12.7109375" style="6" customWidth="1"/>
    <col min="6" max="6" width="15.140625" style="6" customWidth="1"/>
    <col min="7" max="7" width="15" style="6" customWidth="1"/>
    <col min="8" max="8" width="17.42578125" style="6" customWidth="1"/>
    <col min="9" max="9" width="15" style="6" customWidth="1"/>
    <col min="10" max="10" width="16.85546875" style="6" customWidth="1"/>
    <col min="11" max="11" width="11.42578125" style="6" customWidth="1"/>
    <col min="12" max="12" width="39.85546875" style="6" customWidth="1"/>
    <col min="13" max="13" width="42" style="6" customWidth="1"/>
    <col min="14" max="14" width="18.5703125" style="6" customWidth="1"/>
    <col min="15" max="15" width="9.140625" style="6"/>
    <col min="16" max="16" width="11.140625" style="17" customWidth="1"/>
    <col min="17" max="17" width="9.140625" style="6"/>
    <col min="18" max="18" width="12.28515625" style="6" customWidth="1"/>
    <col min="19" max="16384" width="9.140625" style="6"/>
  </cols>
  <sheetData>
    <row r="1" spans="1:18" s="4" customFormat="1" ht="73.5" customHeight="1" x14ac:dyDescent="0.25">
      <c r="A1" s="1"/>
      <c r="B1" s="2"/>
      <c r="C1" s="3"/>
      <c r="D1" s="3"/>
      <c r="E1" s="3"/>
      <c r="F1" s="3"/>
      <c r="I1" s="27"/>
      <c r="J1" s="5"/>
      <c r="K1" s="5"/>
      <c r="L1" s="5"/>
      <c r="M1" s="56" t="s">
        <v>63</v>
      </c>
      <c r="N1" s="57"/>
      <c r="P1" s="17"/>
    </row>
    <row r="2" spans="1:18" s="4" customFormat="1" ht="15.75" customHeight="1" x14ac:dyDescent="0.25">
      <c r="A2" s="1"/>
      <c r="B2" s="2"/>
      <c r="C2" s="3"/>
      <c r="D2" s="3"/>
      <c r="E2" s="3"/>
      <c r="F2" s="3"/>
      <c r="M2" s="58"/>
      <c r="N2" s="58"/>
      <c r="P2" s="17"/>
    </row>
    <row r="3" spans="1:18" s="4" customFormat="1" ht="15.75" customHeight="1" x14ac:dyDescent="0.25">
      <c r="A3" s="1"/>
      <c r="B3" s="2"/>
      <c r="C3" s="3"/>
      <c r="D3" s="3"/>
      <c r="E3" s="3"/>
      <c r="F3" s="3"/>
      <c r="M3" s="30"/>
      <c r="N3" s="30"/>
      <c r="P3" s="17"/>
    </row>
    <row r="4" spans="1:18" ht="30.75" customHeight="1" x14ac:dyDescent="0.25">
      <c r="A4" s="59" t="s">
        <v>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8" s="11" customFormat="1" ht="76.5" customHeight="1" x14ac:dyDescent="0.25">
      <c r="A5" s="68" t="s">
        <v>0</v>
      </c>
      <c r="B5" s="45" t="s">
        <v>12</v>
      </c>
      <c r="C5" s="45" t="s">
        <v>2</v>
      </c>
      <c r="D5" s="52" t="s">
        <v>70</v>
      </c>
      <c r="E5" s="52"/>
      <c r="F5" s="52"/>
      <c r="G5" s="53"/>
      <c r="H5" s="69" t="s">
        <v>3</v>
      </c>
      <c r="I5" s="52"/>
      <c r="J5" s="52"/>
      <c r="K5" s="45" t="s">
        <v>54</v>
      </c>
      <c r="L5" s="45" t="s">
        <v>1</v>
      </c>
      <c r="M5" s="50" t="s">
        <v>13</v>
      </c>
      <c r="N5" s="45" t="s">
        <v>55</v>
      </c>
      <c r="P5" s="17"/>
      <c r="Q5" s="43" t="s">
        <v>75</v>
      </c>
    </row>
    <row r="6" spans="1:18" s="11" customFormat="1" ht="15.75" customHeight="1" x14ac:dyDescent="0.25">
      <c r="A6" s="68"/>
      <c r="B6" s="45"/>
      <c r="C6" s="45"/>
      <c r="D6" s="50" t="s">
        <v>65</v>
      </c>
      <c r="E6" s="45" t="s">
        <v>66</v>
      </c>
      <c r="F6" s="46" t="s">
        <v>32</v>
      </c>
      <c r="G6" s="47"/>
      <c r="H6" s="50" t="s">
        <v>50</v>
      </c>
      <c r="I6" s="50" t="s">
        <v>51</v>
      </c>
      <c r="J6" s="50" t="s">
        <v>52</v>
      </c>
      <c r="K6" s="45"/>
      <c r="L6" s="45"/>
      <c r="M6" s="54"/>
      <c r="N6" s="45"/>
      <c r="P6" s="17"/>
      <c r="Q6" s="44"/>
      <c r="R6" s="11" t="s">
        <v>74</v>
      </c>
    </row>
    <row r="7" spans="1:18" s="11" customFormat="1" ht="16.5" customHeight="1" x14ac:dyDescent="0.25">
      <c r="A7" s="68"/>
      <c r="B7" s="45"/>
      <c r="C7" s="45"/>
      <c r="D7" s="51"/>
      <c r="E7" s="45"/>
      <c r="F7" s="48"/>
      <c r="G7" s="49"/>
      <c r="H7" s="51"/>
      <c r="I7" s="51"/>
      <c r="J7" s="51"/>
      <c r="K7" s="45"/>
      <c r="L7" s="45"/>
      <c r="M7" s="54"/>
      <c r="N7" s="45"/>
      <c r="P7" s="17"/>
      <c r="Q7" s="44"/>
    </row>
    <row r="8" spans="1:18" s="11" customFormat="1" ht="16.5" customHeight="1" x14ac:dyDescent="0.25">
      <c r="A8" s="68"/>
      <c r="B8" s="45"/>
      <c r="C8" s="45"/>
      <c r="D8" s="28" t="s">
        <v>67</v>
      </c>
      <c r="E8" s="28" t="s">
        <v>67</v>
      </c>
      <c r="F8" s="28" t="s">
        <v>68</v>
      </c>
      <c r="G8" s="28" t="s">
        <v>69</v>
      </c>
      <c r="H8" s="45" t="s">
        <v>68</v>
      </c>
      <c r="I8" s="45"/>
      <c r="J8" s="45"/>
      <c r="K8" s="45"/>
      <c r="L8" s="45"/>
      <c r="M8" s="55"/>
      <c r="N8" s="45"/>
      <c r="P8" s="17"/>
      <c r="Q8" s="44"/>
    </row>
    <row r="9" spans="1:18" s="11" customFormat="1" ht="16.5" customHeight="1" x14ac:dyDescent="0.25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  <c r="P9" s="17"/>
      <c r="Q9" s="44"/>
    </row>
    <row r="10" spans="1:18" s="11" customFormat="1" ht="60" x14ac:dyDescent="0.25">
      <c r="A10" s="12">
        <v>1</v>
      </c>
      <c r="B10" s="13" t="s">
        <v>60</v>
      </c>
      <c r="C10" s="28" t="s">
        <v>4</v>
      </c>
      <c r="D10" s="8" t="s">
        <v>99</v>
      </c>
      <c r="E10" s="37" t="s">
        <v>98</v>
      </c>
      <c r="F10" s="8" t="s">
        <v>97</v>
      </c>
      <c r="G10" s="8" t="s">
        <v>96</v>
      </c>
      <c r="H10" s="8" t="s">
        <v>105</v>
      </c>
      <c r="I10" s="8" t="s">
        <v>106</v>
      </c>
      <c r="J10" s="8" t="s">
        <v>106</v>
      </c>
      <c r="K10" s="31" t="s">
        <v>59</v>
      </c>
      <c r="L10" s="14" t="s">
        <v>61</v>
      </c>
      <c r="M10" s="15" t="s">
        <v>30</v>
      </c>
      <c r="N10" s="12" t="s">
        <v>47</v>
      </c>
      <c r="P10" s="17">
        <v>2039124.1</v>
      </c>
      <c r="Q10" s="18">
        <f>P10/P13</f>
        <v>0.49596594324743698</v>
      </c>
      <c r="R10" s="31" t="s">
        <v>59</v>
      </c>
    </row>
    <row r="11" spans="1:18" s="11" customFormat="1" ht="63.75" customHeight="1" x14ac:dyDescent="0.25">
      <c r="A11" s="12">
        <v>2</v>
      </c>
      <c r="B11" s="13" t="s">
        <v>76</v>
      </c>
      <c r="C11" s="28" t="s">
        <v>4</v>
      </c>
      <c r="D11" s="8" t="s">
        <v>81</v>
      </c>
      <c r="E11" s="38" t="s">
        <v>82</v>
      </c>
      <c r="F11" s="42" t="s">
        <v>86</v>
      </c>
      <c r="G11" s="42" t="s">
        <v>100</v>
      </c>
      <c r="H11" s="42" t="s">
        <v>102</v>
      </c>
      <c r="I11" s="16">
        <f>5810/33002*100</f>
        <v>17.604993636749288</v>
      </c>
      <c r="J11" s="16">
        <f>5810/33002*100</f>
        <v>17.604993636749288</v>
      </c>
      <c r="K11" s="28">
        <v>0.4</v>
      </c>
      <c r="L11" s="14" t="s">
        <v>90</v>
      </c>
      <c r="M11" s="15" t="s">
        <v>16</v>
      </c>
      <c r="N11" s="12" t="s">
        <v>27</v>
      </c>
      <c r="P11" s="17">
        <v>1731645.5</v>
      </c>
      <c r="Q11" s="18">
        <f>P11/P13</f>
        <v>0.4211794631713095</v>
      </c>
      <c r="R11" s="28">
        <v>0.4</v>
      </c>
    </row>
    <row r="12" spans="1:18" s="11" customFormat="1" ht="60" x14ac:dyDescent="0.25">
      <c r="A12" s="19">
        <v>3</v>
      </c>
      <c r="B12" s="13" t="s">
        <v>49</v>
      </c>
      <c r="C12" s="28" t="s">
        <v>4</v>
      </c>
      <c r="D12" s="8" t="s">
        <v>87</v>
      </c>
      <c r="E12" s="39" t="s">
        <v>88</v>
      </c>
      <c r="F12" s="16" t="s">
        <v>89</v>
      </c>
      <c r="G12" s="16" t="s">
        <v>89</v>
      </c>
      <c r="H12" s="16" t="s">
        <v>89</v>
      </c>
      <c r="I12" s="16" t="s">
        <v>89</v>
      </c>
      <c r="J12" s="16" t="s">
        <v>89</v>
      </c>
      <c r="K12" s="12">
        <v>0.2</v>
      </c>
      <c r="L12" s="28" t="s">
        <v>11</v>
      </c>
      <c r="M12" s="28" t="s">
        <v>38</v>
      </c>
      <c r="N12" s="12" t="s">
        <v>8</v>
      </c>
      <c r="P12" s="17">
        <v>340650</v>
      </c>
      <c r="Q12" s="18">
        <f>P12/P13</f>
        <v>8.2854593581253536E-2</v>
      </c>
      <c r="R12" s="12">
        <v>0.2</v>
      </c>
    </row>
    <row r="13" spans="1:18" s="11" customFormat="1" ht="19.5" customHeight="1" x14ac:dyDescent="0.25">
      <c r="A13" s="60" t="s">
        <v>39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P13" s="17">
        <f>SUM(P10:P12)</f>
        <v>4111419.6</v>
      </c>
    </row>
    <row r="14" spans="1:18" s="11" customFormat="1" ht="60" x14ac:dyDescent="0.25">
      <c r="A14" s="28">
        <v>1</v>
      </c>
      <c r="B14" s="13" t="s">
        <v>17</v>
      </c>
      <c r="C14" s="28" t="s">
        <v>18</v>
      </c>
      <c r="D14" s="20">
        <v>5515</v>
      </c>
      <c r="E14" s="40">
        <v>6748</v>
      </c>
      <c r="F14" s="20">
        <v>7015</v>
      </c>
      <c r="G14" s="20">
        <v>7015</v>
      </c>
      <c r="H14" s="20">
        <v>7015</v>
      </c>
      <c r="I14" s="20">
        <v>7015</v>
      </c>
      <c r="J14" s="20">
        <v>7015</v>
      </c>
      <c r="K14" s="15">
        <v>0.3</v>
      </c>
      <c r="L14" s="14" t="s">
        <v>19</v>
      </c>
      <c r="M14" s="14" t="s">
        <v>19</v>
      </c>
      <c r="N14" s="21" t="s">
        <v>45</v>
      </c>
      <c r="P14" s="17">
        <v>2039124.1</v>
      </c>
      <c r="Q14" s="18">
        <f>P14/P$19</f>
        <v>0.93948010796130288</v>
      </c>
      <c r="R14" s="15">
        <v>0.3</v>
      </c>
    </row>
    <row r="15" spans="1:18" s="11" customFormat="1" ht="60" x14ac:dyDescent="0.25">
      <c r="A15" s="28">
        <v>2</v>
      </c>
      <c r="B15" s="13" t="s">
        <v>85</v>
      </c>
      <c r="C15" s="28" t="s">
        <v>4</v>
      </c>
      <c r="D15" s="41" t="s">
        <v>83</v>
      </c>
      <c r="E15" s="37" t="s">
        <v>95</v>
      </c>
      <c r="F15" s="41" t="s">
        <v>91</v>
      </c>
      <c r="G15" s="41" t="s">
        <v>104</v>
      </c>
      <c r="H15" s="16" t="s">
        <v>107</v>
      </c>
      <c r="I15" s="16">
        <f>455/((5171+5272)/2)*100</f>
        <v>8.7139710811069602</v>
      </c>
      <c r="J15" s="16">
        <f>455/((5171+5272)/2)*100</f>
        <v>8.7139710811069602</v>
      </c>
      <c r="K15" s="12">
        <v>0.2</v>
      </c>
      <c r="L15" s="28" t="s">
        <v>20</v>
      </c>
      <c r="M15" s="15" t="s">
        <v>31</v>
      </c>
      <c r="N15" s="12" t="s">
        <v>46</v>
      </c>
      <c r="P15" s="17">
        <v>16383.3</v>
      </c>
      <c r="Q15" s="18">
        <f t="shared" ref="Q15:Q18" si="0">P15/P$19</f>
        <v>7.5482333089792871E-3</v>
      </c>
      <c r="R15" s="12">
        <v>0.2</v>
      </c>
    </row>
    <row r="16" spans="1:18" s="11" customFormat="1" ht="45" x14ac:dyDescent="0.25">
      <c r="A16" s="28">
        <v>3</v>
      </c>
      <c r="B16" s="13" t="s">
        <v>21</v>
      </c>
      <c r="C16" s="28" t="s">
        <v>22</v>
      </c>
      <c r="D16" s="14">
        <v>216</v>
      </c>
      <c r="E16" s="14">
        <v>221</v>
      </c>
      <c r="F16" s="14">
        <v>150</v>
      </c>
      <c r="G16" s="14">
        <v>150</v>
      </c>
      <c r="H16" s="14">
        <v>150</v>
      </c>
      <c r="I16" s="14">
        <v>150</v>
      </c>
      <c r="J16" s="14">
        <v>150</v>
      </c>
      <c r="K16" s="12">
        <v>0.2</v>
      </c>
      <c r="L16" s="28" t="s">
        <v>23</v>
      </c>
      <c r="M16" s="15" t="s">
        <v>24</v>
      </c>
      <c r="N16" s="26" t="s">
        <v>48</v>
      </c>
      <c r="P16" s="17">
        <f>1576+79881</f>
        <v>81457</v>
      </c>
      <c r="Q16" s="18">
        <f t="shared" si="0"/>
        <v>3.7529462357981963E-2</v>
      </c>
      <c r="R16" s="12">
        <v>0.2</v>
      </c>
    </row>
    <row r="17" spans="1:18" s="11" customFormat="1" ht="45" x14ac:dyDescent="0.25">
      <c r="A17" s="28">
        <v>4</v>
      </c>
      <c r="B17" s="13" t="s">
        <v>25</v>
      </c>
      <c r="C17" s="28" t="s">
        <v>22</v>
      </c>
      <c r="D17" s="33">
        <v>553</v>
      </c>
      <c r="E17" s="36">
        <v>564</v>
      </c>
      <c r="F17" s="33">
        <v>550</v>
      </c>
      <c r="G17" s="28">
        <v>550</v>
      </c>
      <c r="H17" s="28">
        <v>550</v>
      </c>
      <c r="I17" s="28">
        <v>550</v>
      </c>
      <c r="J17" s="28">
        <v>550</v>
      </c>
      <c r="K17" s="12">
        <v>0.2</v>
      </c>
      <c r="L17" s="28" t="s">
        <v>26</v>
      </c>
      <c r="M17" s="15" t="s">
        <v>24</v>
      </c>
      <c r="N17" s="26" t="s">
        <v>53</v>
      </c>
      <c r="P17" s="17">
        <f>726.9+28672.2</f>
        <v>29399.100000000002</v>
      </c>
      <c r="Q17" s="18">
        <f t="shared" si="0"/>
        <v>1.354496748970067E-2</v>
      </c>
      <c r="R17" s="12">
        <v>0.2</v>
      </c>
    </row>
    <row r="18" spans="1:18" s="11" customFormat="1" ht="142.5" customHeight="1" x14ac:dyDescent="0.25">
      <c r="A18" s="14">
        <v>5</v>
      </c>
      <c r="B18" s="22" t="s">
        <v>42</v>
      </c>
      <c r="C18" s="14" t="s">
        <v>4</v>
      </c>
      <c r="D18" s="14">
        <v>63.7</v>
      </c>
      <c r="E18" s="8">
        <f>893/1094*100</f>
        <v>81.627056672760517</v>
      </c>
      <c r="F18" s="14" t="s">
        <v>92</v>
      </c>
      <c r="G18" s="14" t="s">
        <v>92</v>
      </c>
      <c r="H18" s="14" t="s">
        <v>92</v>
      </c>
      <c r="I18" s="14" t="s">
        <v>93</v>
      </c>
      <c r="J18" s="14" t="s">
        <v>93</v>
      </c>
      <c r="K18" s="15">
        <v>0.1</v>
      </c>
      <c r="L18" s="14" t="s">
        <v>44</v>
      </c>
      <c r="M18" s="14" t="s">
        <v>43</v>
      </c>
      <c r="N18" s="12" t="s">
        <v>41</v>
      </c>
      <c r="P18" s="17">
        <v>4117.8999999999996</v>
      </c>
      <c r="Q18" s="18">
        <f t="shared" si="0"/>
        <v>1.8972288820351094E-3</v>
      </c>
      <c r="R18" s="15">
        <v>0.1</v>
      </c>
    </row>
    <row r="19" spans="1:18" s="11" customFormat="1" ht="22.5" customHeight="1" x14ac:dyDescent="0.25">
      <c r="A19" s="65" t="s">
        <v>84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P19" s="17">
        <f>SUM(P14:P18)</f>
        <v>2170481.4000000004</v>
      </c>
    </row>
    <row r="20" spans="1:18" s="11" customFormat="1" ht="75" x14ac:dyDescent="0.25">
      <c r="A20" s="28">
        <v>1</v>
      </c>
      <c r="B20" s="22" t="s">
        <v>33</v>
      </c>
      <c r="C20" s="28" t="s">
        <v>4</v>
      </c>
      <c r="D20" s="16">
        <v>98.8</v>
      </c>
      <c r="E20" s="16">
        <v>99.8</v>
      </c>
      <c r="F20" s="16">
        <v>90</v>
      </c>
      <c r="G20" s="16">
        <v>90</v>
      </c>
      <c r="H20" s="16"/>
      <c r="I20" s="16"/>
      <c r="J20" s="16"/>
      <c r="K20" s="34" t="s">
        <v>77</v>
      </c>
      <c r="L20" s="14" t="s">
        <v>36</v>
      </c>
      <c r="M20" s="15" t="s">
        <v>34</v>
      </c>
      <c r="N20" s="29" t="s">
        <v>27</v>
      </c>
      <c r="P20" s="17">
        <v>1731645.5</v>
      </c>
      <c r="R20" s="32">
        <v>0.4</v>
      </c>
    </row>
    <row r="21" spans="1:18" s="11" customFormat="1" ht="60" x14ac:dyDescent="0.25">
      <c r="A21" s="28">
        <v>2</v>
      </c>
      <c r="B21" s="13" t="s">
        <v>35</v>
      </c>
      <c r="C21" s="28" t="s">
        <v>4</v>
      </c>
      <c r="D21" s="16">
        <v>97.1</v>
      </c>
      <c r="E21" s="16">
        <v>96.6</v>
      </c>
      <c r="F21" s="16">
        <v>90</v>
      </c>
      <c r="G21" s="16">
        <v>90</v>
      </c>
      <c r="H21" s="16"/>
      <c r="I21" s="16"/>
      <c r="J21" s="16"/>
      <c r="K21" s="34" t="s">
        <v>78</v>
      </c>
      <c r="L21" s="28" t="s">
        <v>37</v>
      </c>
      <c r="M21" s="15" t="s">
        <v>28</v>
      </c>
      <c r="N21" s="29" t="s">
        <v>27</v>
      </c>
      <c r="P21" s="17"/>
      <c r="R21" s="32">
        <v>0.2</v>
      </c>
    </row>
    <row r="22" spans="1:18" s="11" customFormat="1" ht="45" x14ac:dyDescent="0.25">
      <c r="A22" s="28">
        <v>3</v>
      </c>
      <c r="B22" s="13" t="s">
        <v>71</v>
      </c>
      <c r="C22" s="28" t="s">
        <v>4</v>
      </c>
      <c r="D22" s="16"/>
      <c r="E22" s="16"/>
      <c r="F22" s="16"/>
      <c r="G22" s="16"/>
      <c r="H22" s="16" t="s">
        <v>103</v>
      </c>
      <c r="I22" s="16" t="s">
        <v>103</v>
      </c>
      <c r="J22" s="16" t="s">
        <v>103</v>
      </c>
      <c r="K22" s="34" t="s">
        <v>79</v>
      </c>
      <c r="L22" s="28" t="s">
        <v>72</v>
      </c>
      <c r="M22" s="15" t="s">
        <v>73</v>
      </c>
      <c r="N22" s="29" t="s">
        <v>27</v>
      </c>
      <c r="P22" s="17"/>
      <c r="R22" s="32">
        <v>0.4</v>
      </c>
    </row>
    <row r="23" spans="1:18" s="11" customFormat="1" ht="30" x14ac:dyDescent="0.25">
      <c r="A23" s="28">
        <v>4</v>
      </c>
      <c r="B23" s="13" t="s">
        <v>62</v>
      </c>
      <c r="C23" s="28" t="s">
        <v>18</v>
      </c>
      <c r="D23" s="20"/>
      <c r="E23" s="35">
        <f>747+44</f>
        <v>791</v>
      </c>
      <c r="F23" s="20">
        <v>600</v>
      </c>
      <c r="G23" s="20">
        <v>600</v>
      </c>
      <c r="H23" s="20">
        <v>1410</v>
      </c>
      <c r="I23" s="20">
        <v>1410</v>
      </c>
      <c r="J23" s="20">
        <v>1410</v>
      </c>
      <c r="K23" s="34" t="s">
        <v>80</v>
      </c>
      <c r="L23" s="28" t="s">
        <v>26</v>
      </c>
      <c r="M23" s="15" t="s">
        <v>28</v>
      </c>
      <c r="N23" s="29" t="s">
        <v>27</v>
      </c>
      <c r="P23" s="17"/>
      <c r="R23" s="32">
        <v>0.4</v>
      </c>
    </row>
    <row r="24" spans="1:18" s="11" customFormat="1" ht="30" x14ac:dyDescent="0.25">
      <c r="A24" s="28">
        <v>5</v>
      </c>
      <c r="B24" s="13" t="s">
        <v>56</v>
      </c>
      <c r="C24" s="28" t="s">
        <v>18</v>
      </c>
      <c r="D24" s="20">
        <v>87</v>
      </c>
      <c r="E24" s="20">
        <v>70</v>
      </c>
      <c r="F24" s="20">
        <v>50</v>
      </c>
      <c r="G24" s="20">
        <v>50</v>
      </c>
      <c r="H24" s="20">
        <v>70</v>
      </c>
      <c r="I24" s="20">
        <v>70</v>
      </c>
      <c r="J24" s="20">
        <v>70</v>
      </c>
      <c r="K24" s="32">
        <v>0.2</v>
      </c>
      <c r="L24" s="28" t="s">
        <v>26</v>
      </c>
      <c r="M24" s="15" t="s">
        <v>28</v>
      </c>
      <c r="N24" s="29" t="s">
        <v>27</v>
      </c>
      <c r="P24" s="17"/>
      <c r="R24" s="32">
        <v>0.2</v>
      </c>
    </row>
    <row r="25" spans="1:18" ht="15" customHeight="1" x14ac:dyDescent="0.25">
      <c r="A25" s="65" t="s">
        <v>40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7"/>
    </row>
    <row r="26" spans="1:18" ht="83.25" customHeight="1" x14ac:dyDescent="0.25">
      <c r="A26" s="28">
        <v>1</v>
      </c>
      <c r="B26" s="13" t="s">
        <v>6</v>
      </c>
      <c r="C26" s="12" t="s">
        <v>4</v>
      </c>
      <c r="D26" s="23">
        <v>100</v>
      </c>
      <c r="E26" s="8">
        <f>20775*100/20775</f>
        <v>100</v>
      </c>
      <c r="F26" s="16">
        <v>100</v>
      </c>
      <c r="G26" s="16">
        <v>100</v>
      </c>
      <c r="H26" s="16">
        <v>100</v>
      </c>
      <c r="I26" s="16">
        <v>100</v>
      </c>
      <c r="J26" s="16">
        <v>100</v>
      </c>
      <c r="K26" s="32">
        <v>0.4</v>
      </c>
      <c r="L26" s="28" t="s">
        <v>101</v>
      </c>
      <c r="M26" s="28" t="s">
        <v>14</v>
      </c>
      <c r="N26" s="24" t="s">
        <v>8</v>
      </c>
      <c r="P26" s="17">
        <v>340650</v>
      </c>
      <c r="Q26" s="18">
        <f>P26/P29</f>
        <v>0.56288861249815958</v>
      </c>
      <c r="R26" s="32">
        <v>0.4</v>
      </c>
    </row>
    <row r="27" spans="1:18" ht="90" x14ac:dyDescent="0.25">
      <c r="A27" s="28">
        <v>2</v>
      </c>
      <c r="B27" s="13" t="s">
        <v>9</v>
      </c>
      <c r="C27" s="12" t="s">
        <v>4</v>
      </c>
      <c r="D27" s="23">
        <v>100</v>
      </c>
      <c r="E27" s="8">
        <f>245*100/248</f>
        <v>98.790322580645167</v>
      </c>
      <c r="F27" s="16" t="s">
        <v>94</v>
      </c>
      <c r="G27" s="16" t="s">
        <v>94</v>
      </c>
      <c r="H27" s="16" t="s">
        <v>94</v>
      </c>
      <c r="I27" s="16" t="s">
        <v>94</v>
      </c>
      <c r="J27" s="16" t="s">
        <v>94</v>
      </c>
      <c r="K27" s="12">
        <v>0.4</v>
      </c>
      <c r="L27" s="42" t="s">
        <v>7</v>
      </c>
      <c r="M27" s="28" t="s">
        <v>15</v>
      </c>
      <c r="N27" s="24" t="s">
        <v>8</v>
      </c>
      <c r="R27" s="32">
        <v>0.4</v>
      </c>
    </row>
    <row r="28" spans="1:18" ht="105" x14ac:dyDescent="0.25">
      <c r="A28" s="19">
        <v>3</v>
      </c>
      <c r="B28" s="22" t="s">
        <v>29</v>
      </c>
      <c r="C28" s="12" t="s">
        <v>5</v>
      </c>
      <c r="D28" s="12">
        <v>50</v>
      </c>
      <c r="E28" s="12">
        <v>50</v>
      </c>
      <c r="F28" s="12">
        <v>50</v>
      </c>
      <c r="G28" s="12">
        <v>50</v>
      </c>
      <c r="H28" s="12">
        <v>50</v>
      </c>
      <c r="I28" s="12">
        <v>50</v>
      </c>
      <c r="J28" s="12">
        <v>50</v>
      </c>
      <c r="K28" s="12">
        <v>0.2</v>
      </c>
      <c r="L28" s="25" t="s">
        <v>57</v>
      </c>
      <c r="M28" s="25" t="s">
        <v>58</v>
      </c>
      <c r="N28" s="12" t="s">
        <v>10</v>
      </c>
      <c r="P28" s="17">
        <v>264531.90000000002</v>
      </c>
      <c r="Q28" s="18">
        <f>P28/P29</f>
        <v>0.43711138750184036</v>
      </c>
      <c r="R28" s="32">
        <v>0.2</v>
      </c>
    </row>
    <row r="29" spans="1:18" x14ac:dyDescent="0.25">
      <c r="K29" s="7"/>
      <c r="L29" s="7"/>
      <c r="P29" s="17">
        <f>SUM(P26:P28)</f>
        <v>605181.9</v>
      </c>
    </row>
  </sheetData>
  <mergeCells count="24">
    <mergeCell ref="A19:N19"/>
    <mergeCell ref="A25:N25"/>
    <mergeCell ref="B5:B8"/>
    <mergeCell ref="A5:A8"/>
    <mergeCell ref="J6:J7"/>
    <mergeCell ref="H5:J5"/>
    <mergeCell ref="M1:N1"/>
    <mergeCell ref="M2:N2"/>
    <mergeCell ref="A4:N4"/>
    <mergeCell ref="A13:N13"/>
    <mergeCell ref="A9:N9"/>
    <mergeCell ref="Q5:Q9"/>
    <mergeCell ref="E6:E7"/>
    <mergeCell ref="F6:G7"/>
    <mergeCell ref="C5:C8"/>
    <mergeCell ref="H8:J8"/>
    <mergeCell ref="I6:I7"/>
    <mergeCell ref="H6:H7"/>
    <mergeCell ref="D5:G5"/>
    <mergeCell ref="K5:K8"/>
    <mergeCell ref="L5:L8"/>
    <mergeCell ref="N5:N8"/>
    <mergeCell ref="M5:M8"/>
    <mergeCell ref="D6:D7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3" fitToHeight="0" orientation="landscape" r:id="rId1"/>
  <rowBreaks count="1" manualBreakCount="1">
    <brk id="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2018-11-05T07:48:10Z</dcterms:modified>
</cp:coreProperties>
</file>